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chenkovaOV\Desktop\На сайт\проект исполн. 2022\3.6.-3.26. Таб. 5-25 к Пояснит.записке (анализ исполн. МП и непрогр.расходов)\"/>
    </mc:Choice>
  </mc:AlternateContent>
  <bookViews>
    <workbookView xWindow="0" yWindow="0" windowWidth="23040" windowHeight="8640"/>
  </bookViews>
  <sheets>
    <sheet name="2022 год" sheetId="1" r:id="rId1"/>
  </sheets>
  <definedNames>
    <definedName name="Z_2E2A8C07_8831_41F0_B52F_B614194E7F4C_.wvu.Rows" localSheetId="0" hidden="1">'2022 год'!#REF!,'2022 год'!#REF!,'2022 год'!#REF!</definedName>
    <definedName name="Z_8D367FE6_8E3D_48F1_B792_D95B5A972276_.wvu.PrintArea" localSheetId="0" hidden="1">'2022 год'!$A$2:$P$11</definedName>
    <definedName name="Z_9CED2D23_9784_4C9B_AB57_81C3289DF050_.wvu.PrintArea" localSheetId="0" hidden="1">'2022 год'!$A$2:$P$11</definedName>
    <definedName name="Z_9CED2D23_9784_4C9B_AB57_81C3289DF050_.wvu.PrintTitles" localSheetId="0" hidden="1">'2022 год'!$6:$10</definedName>
    <definedName name="Z_9CED2D23_9784_4C9B_AB57_81C3289DF050_.wvu.Rows" localSheetId="0" hidden="1">'2022 год'!#REF!,'2022 год'!#REF!,'2022 год'!#REF!,'2022 год'!#REF!,'2022 год'!#REF!,'2022 год'!#REF!,'2022 год'!#REF!,'2022 год'!#REF!,'2022 год'!#REF!</definedName>
    <definedName name="Z_C30FC139_983B_4304_8774_B9D3DB3E6216_.wvu.PrintArea" localSheetId="0" hidden="1">'2022 год'!$A$1:$P$18</definedName>
    <definedName name="Z_C30FC139_983B_4304_8774_B9D3DB3E6216_.wvu.PrintTitles" localSheetId="0" hidden="1">'2022 год'!$6:$10</definedName>
    <definedName name="Z_D8B8BBF7_F965_4F38_8578_9E723FA661A2_.wvu.PrintArea" localSheetId="0" hidden="1">'2022 год'!$A$1:$P$18</definedName>
    <definedName name="Z_D8B8BBF7_F965_4F38_8578_9E723FA661A2_.wvu.PrintTitles" localSheetId="0" hidden="1">'2022 год'!$6:$10</definedName>
    <definedName name="Z_E409EBDA_771B_4460_AC48_4A58A237637E_.wvu.PrintArea" localSheetId="0" hidden="1">'2022 год'!$A$2:$P$11</definedName>
    <definedName name="Z_E409EBDA_771B_4460_AC48_4A58A237637E_.wvu.PrintTitles" localSheetId="0" hidden="1">'2022 год'!$6:$10</definedName>
    <definedName name="Z_E9973A70_B8DD_4608_92BC_C3DC9794D9D9_.wvu.PrintArea" localSheetId="0" hidden="1">'2022 год'!$A$1:$P$18</definedName>
    <definedName name="Z_E9973A70_B8DD_4608_92BC_C3DC9794D9D9_.wvu.PrintTitles" localSheetId="0" hidden="1">'2022 год'!$6:$10</definedName>
    <definedName name="Z_F6F3FB2C_CCA0_44E7_8151_E2E2B03D2BF8_.wvu.PrintArea" localSheetId="0" hidden="1">'2022 год'!$A$2:$P$11</definedName>
    <definedName name="Z_F6F3FB2C_CCA0_44E7_8151_E2E2B03D2BF8_.wvu.PrintTitles" localSheetId="0" hidden="1">'2022 год'!$6:$10</definedName>
    <definedName name="Z_F6F3FB2C_CCA0_44E7_8151_E2E2B03D2BF8_.wvu.Rows" localSheetId="0" hidden="1">'2022 год'!#REF!</definedName>
    <definedName name="Z_FD769CDD_3D11_4353_AFD4_AAFBE29581A4_.wvu.PrintArea" localSheetId="0" hidden="1">'2022 год'!$A$2:$P$11</definedName>
    <definedName name="Z_FD769CDD_3D11_4353_AFD4_AAFBE29581A4_.wvu.PrintTitles" localSheetId="0" hidden="1">'2022 год'!$6:$10</definedName>
    <definedName name="_xlnm.Print_Titles" localSheetId="0">'2022 год'!$6:$10</definedName>
    <definedName name="_xlnm.Print_Area" localSheetId="0">'2022 год'!$A$1:$P$20</definedName>
  </definedNames>
  <calcPr calcId="162913" calcOnSave="0"/>
  <customWorkbookViews>
    <customWorkbookView name="Пантелеев  - Личное представление" guid="{FD769CDD-3D11-4353-AFD4-AAFBE29581A4}" mergeInterval="0" personalView="1" maximized="1" windowWidth="1916" windowHeight="835" activeSheetId="1"/>
    <customWorkbookView name="Сесюнина - Личное представление" guid="{02E41CAE-74B7-4181-9FA4-188401693EA8}" mergeInterval="0" personalView="1" maximized="1" windowWidth="1916" windowHeight="811" activeSheetId="1"/>
    <customWorkbookView name="NikonovaVE - Личное представление" guid="{F6F3FB2C-CCA0-44E7-8151-E2E2B03D2BF8}" mergeInterval="0" personalView="1" maximized="1" windowWidth="1916" windowHeight="908" activeSheetId="1"/>
    <customWorkbookView name="CMP - Личное представление" guid="{8D367FE6-8E3D-48F1-B792-D95B5A972276}" mergeInterval="0" personalView="1" maximized="1" windowWidth="1276" windowHeight="832" activeSheetId="1"/>
    <customWorkbookView name="Наталья С. Галкина - Личное представление" guid="{9CED2D23-9784-4C9B-AB57-81C3289DF050}" mergeInterval="0" personalView="1" maximized="1" windowWidth="1276" windowHeight="715" activeSheetId="1"/>
    <customWorkbookView name="Администрация - Личное представление" guid="{2E2A8C07-8831-41F0-B52F-B614194E7F4C}" mergeInterval="0" personalView="1" maximized="1" windowWidth="1276" windowHeight="858" activeSheetId="1"/>
    <customWorkbookView name="Рыбачок Марина Геннадьевна - Личное представление" guid="{E409EBDA-771B-4460-AC48-4A58A237637E}" mergeInterval="0" personalView="1" maximized="1" windowWidth="1916" windowHeight="835" activeSheetId="1"/>
    <customWorkbookView name="Сорокина Ольга Сергеевна - Личное представление" guid="{C30FC139-983B-4304-8774-B9D3DB3E6216}" mergeInterval="0" personalView="1" maximized="1" xWindow="-8" yWindow="-8" windowWidth="1936" windowHeight="1056" activeSheetId="1"/>
    <customWorkbookView name="Наталья В. Балабанская - Личное представление" guid="{E9973A70-B8DD-4608-92BC-C3DC9794D9D9}" mergeInterval="0" personalView="1" maximized="1" xWindow="-8" yWindow="-8" windowWidth="1936" windowHeight="1056" activeSheetId="1"/>
    <customWorkbookView name="SenivMV - Личное представление" guid="{D8B8BBF7-F965-4F38-8578-9E723FA661A2}" mergeInterval="0" personalView="1" maximized="1" xWindow="-9" yWindow="-9" windowWidth="1938" windowHeight="1050" activeSheetId="1"/>
  </customWorkbookViews>
</workbook>
</file>

<file path=xl/calcChain.xml><?xml version="1.0" encoding="utf-8"?>
<calcChain xmlns="http://schemas.openxmlformats.org/spreadsheetml/2006/main">
  <c r="D20" i="1" l="1"/>
  <c r="H20" i="1"/>
  <c r="M20" i="1"/>
  <c r="N20" i="1"/>
  <c r="O20" i="1"/>
  <c r="L20" i="1" l="1"/>
  <c r="H19" i="1"/>
  <c r="M19" i="1"/>
  <c r="K13" i="1" l="1"/>
  <c r="K11" i="1" s="1"/>
  <c r="J13" i="1"/>
  <c r="J11" i="1" s="1"/>
  <c r="I13" i="1"/>
  <c r="I11" i="1" s="1"/>
  <c r="F13" i="1"/>
  <c r="F11" i="1" s="1"/>
  <c r="G13" i="1"/>
  <c r="G11" i="1" s="1"/>
  <c r="E13" i="1"/>
  <c r="E11" i="1" s="1"/>
  <c r="O19" i="1"/>
  <c r="N19" i="1"/>
  <c r="D19" i="1"/>
  <c r="D12" i="1"/>
  <c r="D11" i="1" l="1"/>
  <c r="L19" i="1"/>
  <c r="D14" i="1" l="1"/>
  <c r="O15" i="1" l="1"/>
  <c r="N15" i="1"/>
  <c r="M15" i="1"/>
  <c r="H15" i="1" l="1"/>
  <c r="D15" i="1"/>
  <c r="D13" i="1" l="1"/>
  <c r="L15" i="1"/>
  <c r="H11" i="1" l="1"/>
  <c r="M18" i="1"/>
  <c r="O18" i="1"/>
  <c r="N18" i="1"/>
  <c r="D18" i="1"/>
  <c r="O14" i="1"/>
  <c r="N14" i="1"/>
  <c r="M14" i="1"/>
  <c r="H14" i="1"/>
  <c r="O17" i="1"/>
  <c r="N17" i="1"/>
  <c r="M17" i="1"/>
  <c r="H17" i="1"/>
  <c r="D17" i="1"/>
  <c r="N12" i="1"/>
  <c r="O12" i="1"/>
  <c r="M12" i="1"/>
  <c r="H12" i="1"/>
  <c r="M16" i="1"/>
  <c r="N16" i="1"/>
  <c r="O16" i="1"/>
  <c r="H16" i="1"/>
  <c r="D16" i="1"/>
  <c r="H18" i="1"/>
  <c r="N13" i="1" l="1"/>
  <c r="N11" i="1" s="1"/>
  <c r="O13" i="1"/>
  <c r="O11" i="1" s="1"/>
  <c r="M13" i="1"/>
  <c r="M11" i="1" s="1"/>
  <c r="H13" i="1"/>
  <c r="L18" i="1"/>
  <c r="L16" i="1"/>
  <c r="L17" i="1"/>
  <c r="L12" i="1"/>
  <c r="L14" i="1"/>
  <c r="L13" i="1" l="1"/>
  <c r="L11" i="1" l="1"/>
</calcChain>
</file>

<file path=xl/sharedStrings.xml><?xml version="1.0" encoding="utf-8"?>
<sst xmlns="http://schemas.openxmlformats.org/spreadsheetml/2006/main" count="73" uniqueCount="58">
  <si>
    <t>тыс. руб.</t>
  </si>
  <si>
    <t>Наименование показателя</t>
  </si>
  <si>
    <t>в том числе</t>
  </si>
  <si>
    <t>Примечание
 (причина исполнения не в полном объеме)</t>
  </si>
  <si>
    <t>средства бюджета города</t>
  </si>
  <si>
    <t>средства бюджета автономного округа,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</si>
  <si>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</si>
  <si>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</si>
  <si>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</si>
  <si>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</si>
  <si>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</si>
  <si>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</si>
  <si>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</si>
  <si>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</si>
  <si>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</si>
  <si>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9</t>
  </si>
  <si>
    <t>11</t>
  </si>
  <si>
    <t>МБ - средства бюджета города</t>
  </si>
  <si>
    <t>ОБ, ФБ - средства бюджета автономного округа, федерального бюджета</t>
  </si>
  <si>
    <t>Исполнитель</t>
  </si>
  <si>
    <t>16</t>
  </si>
  <si>
    <t>Расходы всего:</t>
  </si>
  <si>
    <t xml:space="preserve"> </t>
  </si>
  <si>
    <t>Муниципальная программа "Управление муниципальным имуществом города Когалыма"</t>
  </si>
  <si>
    <t>МКУ "ОЭХД"</t>
  </si>
  <si>
    <t>КУМИ</t>
  </si>
  <si>
    <t xml:space="preserve">Основное мероприятие "Организация обеспечения формирования состава и структуры муниципального имущества города Когалыма" </t>
  </si>
  <si>
    <t xml:space="preserve">Основное мероприятие "Организационно-техническое и финансовое обеспечение органов местного самоуправления города Когалыма" </t>
  </si>
  <si>
    <t xml:space="preserve">Расходы на обеспечение функций комитета по управлению муниципальным имуществом Администрации города Когалыма </t>
  </si>
  <si>
    <t>МКУ "УОДОМС"</t>
  </si>
  <si>
    <t xml:space="preserve">  № п/п</t>
  </si>
  <si>
    <t xml:space="preserve">Исполнение        </t>
  </si>
  <si>
    <t>Отклонение
гр. 8-гр.4</t>
  </si>
  <si>
    <t>МБУ "Коммунспецавтотехника"</t>
  </si>
  <si>
    <t>2.1.</t>
  </si>
  <si>
    <t>2.2.</t>
  </si>
  <si>
    <t>2.3.</t>
  </si>
  <si>
    <t>2.4.</t>
  </si>
  <si>
    <t>2.5.</t>
  </si>
  <si>
    <t xml:space="preserve">Организационно-техническое обеспечение органов местного самоуправления Администрации города Когалыма </t>
  </si>
  <si>
    <t xml:space="preserve">ЦС - целевые средства, в т.ч. средства ПАО "ЛУКОЙЛ" </t>
  </si>
  <si>
    <t xml:space="preserve"> целевые средства, в т.ч. средства ПАО "ЛУКОЙЛ" </t>
  </si>
  <si>
    <t>Выполнение муниципальной работы "Организация и осуществление транспортного обслуживания должностных лиц, государственных органов и государственных учреждений"</t>
  </si>
  <si>
    <t>МКУ "УКС города Когалыма</t>
  </si>
  <si>
    <t>Реконструкция и ремонт, в том числе капитальный, объектов муниципальной собственности города Когалыма</t>
  </si>
  <si>
    <r>
      <t>Приобретение автотранспортных средств, в том числе на условиях лизинга для выполнения муниципальной работы "Организация и осуществление транспортного обслуживания должностных лиц, государственных органов и государственных учреждений"</t>
    </r>
    <r>
      <rPr>
        <i/>
        <sz val="13"/>
        <color rgb="FFFF0000"/>
        <rFont val="Times New Roman"/>
        <family val="1"/>
        <charset val="204"/>
      </rPr>
      <t xml:space="preserve"> </t>
    </r>
  </si>
  <si>
    <r>
      <t>Расходы на обеспечение хозяйственной деятельности муниципального казённого учреждения "Обеспечение эксплуатационно-хозяйственной деятельности"</t>
    </r>
    <r>
      <rPr>
        <i/>
        <sz val="13"/>
        <color rgb="FFFF0000"/>
        <rFont val="Times New Roman"/>
        <family val="1"/>
        <charset val="204"/>
      </rPr>
      <t xml:space="preserve"> </t>
    </r>
  </si>
  <si>
    <t>Анализ исполнения расходов за 2022 год</t>
  </si>
  <si>
    <t xml:space="preserve">План на 2022 год
 (с учётом внесенных изменений) </t>
  </si>
  <si>
    <t>Основное мероприятие "Предоставление субсидий садоводческим, огородническим некоммерческим товариществам на возмещение части затрат на осуществление мероприятий, направленных на благоустройство и развитие инженерной инфраструктуры в границах их территорий"</t>
  </si>
  <si>
    <t>МБ. По причине отсутствия заявок на предоставление субсидии.</t>
  </si>
  <si>
    <t>МБ. 
-  по заработной плате и начислениям по оплате труда, в связи с наличием листов временной нетрудоспособности, вакантных ставок и специалистов имеющих небольшой стаж;
 - оплата  льготного проезда к месту отпуска и обратно, а также  компенсация стоимости путёвок на санаторно-курортное лечение произведена по фактически предоставленным отчетным документам.</t>
  </si>
  <si>
    <t>МБ.
- субсидия на возмещение выпадающих доходов произведена на основании представленных документов, подтверждающих фактическое выполнение работ;
- в связи с фактическими расходами по страхованию гражданской ответственности КУМИ, как владельца транспортных средств, производимые согласно перечня автотранспорта подлежащего страхованию по мере наступления сроков страхования;
-  оплата потребления ресурсов по объектам муниципального имущества произведена на основании показателей приборов учета;
- по расходам на содержание муниципального жилищного фонда и прочих объектов муниципальной собственности оплата произведена в соответствии с заключенными договорами, на основании предоставленных счетов-фактур.</t>
  </si>
  <si>
    <t>МБ. Оплата  льготного проезда к месту отпуска и обратно, а также  компенсация стоимости путёвок на санаторно-курортное лечение произведена по фактически предоставленным документам.</t>
  </si>
  <si>
    <t>МБ.:
 - по заработной плате и начислениям по оплате труда, так как премии по результатам работы были выплачены за фактически отработанное время, а также в следствии наличия  листов временной нетрудоспособности и вакантных ставок;
 - оплата  льготного проезда к месту отпуска и обратно, а также  компенсация стоимости путёвок на санаторно-курортное лечение произведена по фактически предоставленным документам;
 - по оплате услуг связи, коммунальных услуг, обслуживанию оргтехники, в связи с оплатой фактически оказанных услуг, согласно предоставленных счетов на оплату, а также по результатам конкурсных процедур;
 - в связи с фактическими расходами по содержанию  имущества для организационно-техническое обеспечение органов местного самоуправления города Когалыма;
 - экономия по торгам на поставку почтовых конвертов, охранные услуги, изготовление ЭЦП;
- в связи с переносом сроков реализации контракта на 2023 год на выполнение работ по монтажу систем (средств, установок) обеспечения пожарной безопасности зданий и сооружений для обеспечения муниципальных нужд.</t>
  </si>
  <si>
    <t>МБ.:
 -  по заработной плате и начислениям, так как премии по результатам работы были выплачены за фактически отработанное время, а также в следствии наличия листов временной нетрудоспособности и вакантных мест; 
 - неиспользование сотрудниками права на компенсацию расходов по проезду к месту отдыха и обратно и санатарно-курортного лечения; 
 - оплата услуг связи (в том числе почтовой) произведена за фактически оказанные услуги на основании предоставленных первичных документов;
 -  по оплате налога на имущество, в связи фактически меньшим начислением данного налога.</t>
  </si>
  <si>
    <t>МБ. Нарушение сроков выполнения работ проектной организацией на капитальный ремонт здания по адресу ул. Сибирская 11;
ЦС. Нарушение сроков выполнения работ подрядной организацией на капитальный ремонт здания по адресу Югорская, 3.</t>
  </si>
  <si>
    <t>Таблица 21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</si>
</sst>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_ ;\-0.00\ "/>
  </numFmts>
  <fonts count="3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6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i/>
      <sz val="13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8">
    <xf numFmtId="0" fontId="0" fillId="0" borderId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5" fillId="4" borderId="1" applyNumberFormat="0" applyAlignment="0" applyProtection="0"/>
    <xf numFmtId="0" fontId="6" fillId="11" borderId="2" applyNumberFormat="0" applyAlignment="0" applyProtection="0"/>
    <xf numFmtId="0" fontId="7" fillId="11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12" borderId="7" applyNumberFormat="0" applyAlignment="0" applyProtection="0"/>
    <xf numFmtId="0" fontId="13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22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14" borderId="8" applyNumberFormat="0" applyFont="0" applyAlignment="0" applyProtection="0"/>
    <xf numFmtId="0" fontId="18" fillId="0" borderId="9" applyNumberFormat="0" applyFill="0" applyAlignment="0" applyProtection="0"/>
    <xf numFmtId="0" fontId="3" fillId="0" borderId="0"/>
    <xf numFmtId="0" fontId="1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0" fillId="3" borderId="0" applyNumberFormat="0" applyBorder="0" applyAlignment="0" applyProtection="0"/>
    <xf numFmtId="0" fontId="25" fillId="0" borderId="0"/>
    <xf numFmtId="0" fontId="2" fillId="0" borderId="0"/>
    <xf numFmtId="0" fontId="3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14" borderId="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2">
    <xf numFmtId="0" fontId="0" fillId="0" borderId="0" xfId="0"/>
    <xf numFmtId="0" fontId="21" fillId="15" borderId="0" xfId="28" applyFont="1" applyFill="1" applyAlignment="1">
      <alignment vertical="center"/>
    </xf>
    <xf numFmtId="0" fontId="24" fillId="15" borderId="0" xfId="28" applyFont="1" applyFill="1" applyAlignment="1">
      <alignment vertical="center"/>
    </xf>
    <xf numFmtId="0" fontId="24" fillId="15" borderId="0" xfId="0" applyFont="1" applyFill="1" applyAlignment="1">
      <alignment horizontal="right" vertical="center"/>
    </xf>
    <xf numFmtId="0" fontId="24" fillId="15" borderId="0" xfId="0" applyFont="1" applyFill="1" applyAlignment="1">
      <alignment vertical="center"/>
    </xf>
    <xf numFmtId="0" fontId="24" fillId="15" borderId="0" xfId="0" applyFont="1" applyFill="1" applyAlignment="1">
      <alignment horizontal="center" vertical="center" wrapText="1"/>
    </xf>
    <xf numFmtId="0" fontId="24" fillId="15" borderId="0" xfId="0" applyFont="1" applyFill="1" applyAlignment="1">
      <alignment horizontal="justify" vertical="center" wrapText="1"/>
    </xf>
    <xf numFmtId="166" fontId="24" fillId="15" borderId="0" xfId="0" applyNumberFormat="1" applyFont="1" applyFill="1" applyAlignment="1">
      <alignment vertical="center"/>
    </xf>
    <xf numFmtId="164" fontId="24" fillId="15" borderId="0" xfId="0" applyNumberFormat="1" applyFont="1" applyFill="1" applyAlignment="1">
      <alignment vertical="center"/>
    </xf>
    <xf numFmtId="49" fontId="24" fillId="15" borderId="0" xfId="0" applyNumberFormat="1" applyFont="1" applyFill="1" applyAlignment="1">
      <alignment horizontal="center" vertical="center"/>
    </xf>
    <xf numFmtId="0" fontId="28" fillId="15" borderId="0" xfId="29" applyFont="1" applyFill="1" applyAlignment="1">
      <alignment vertical="center"/>
    </xf>
    <xf numFmtId="166" fontId="24" fillId="15" borderId="0" xfId="0" applyNumberFormat="1" applyFont="1" applyFill="1" applyAlignment="1">
      <alignment horizontal="right" vertical="center" wrapText="1"/>
    </xf>
    <xf numFmtId="49" fontId="24" fillId="15" borderId="0" xfId="0" applyNumberFormat="1" applyFont="1" applyFill="1" applyBorder="1" applyAlignment="1" applyProtection="1">
      <alignment horizontal="center" vertical="center"/>
      <protection hidden="1"/>
    </xf>
    <xf numFmtId="0" fontId="24" fillId="15" borderId="0" xfId="0" applyFont="1" applyFill="1" applyBorder="1" applyAlignment="1" applyProtection="1">
      <alignment horizontal="center" vertical="center" wrapText="1"/>
    </xf>
    <xf numFmtId="2" fontId="24" fillId="15" borderId="0" xfId="0" applyNumberFormat="1" applyFont="1" applyFill="1" applyBorder="1" applyAlignment="1" applyProtection="1">
      <alignment horizontal="center" vertical="center" wrapText="1"/>
      <protection hidden="1"/>
    </xf>
    <xf numFmtId="166" fontId="24" fillId="15" borderId="0" xfId="20" applyNumberFormat="1" applyFont="1" applyFill="1" applyBorder="1" applyAlignment="1" applyProtection="1">
      <alignment horizontal="center" vertical="center"/>
      <protection hidden="1"/>
    </xf>
    <xf numFmtId="166" fontId="24" fillId="15" borderId="0" xfId="0" applyNumberFormat="1" applyFont="1" applyFill="1" applyBorder="1" applyAlignment="1">
      <alignment horizontal="center" vertical="center"/>
    </xf>
    <xf numFmtId="0" fontId="29" fillId="15" borderId="0" xfId="0" applyFont="1" applyFill="1" applyBorder="1" applyAlignment="1">
      <alignment vertical="center" wrapText="1"/>
    </xf>
    <xf numFmtId="166" fontId="29" fillId="15" borderId="0" xfId="0" applyNumberFormat="1" applyFont="1" applyFill="1" applyAlignment="1">
      <alignment horizontal="justify" vertical="center" wrapText="1"/>
    </xf>
    <xf numFmtId="166" fontId="24" fillId="15" borderId="0" xfId="0" applyNumberFormat="1" applyFont="1" applyFill="1" applyAlignment="1">
      <alignment horizontal="justify" vertical="center" wrapText="1"/>
    </xf>
    <xf numFmtId="166" fontId="30" fillId="15" borderId="10" xfId="36" applyNumberFormat="1" applyFont="1" applyFill="1" applyBorder="1" applyAlignment="1" applyProtection="1">
      <alignment vertical="center"/>
      <protection hidden="1"/>
    </xf>
    <xf numFmtId="167" fontId="30" fillId="15" borderId="10" xfId="36" applyNumberFormat="1" applyFont="1" applyFill="1" applyBorder="1" applyAlignment="1" applyProtection="1">
      <alignment vertical="center"/>
      <protection hidden="1"/>
    </xf>
    <xf numFmtId="166" fontId="30" fillId="15" borderId="10" xfId="36" applyNumberFormat="1" applyFont="1" applyFill="1" applyBorder="1" applyAlignment="1" applyProtection="1">
      <alignment horizontal="center" vertical="center"/>
      <protection hidden="1"/>
    </xf>
    <xf numFmtId="49" fontId="30" fillId="15" borderId="0" xfId="0" applyNumberFormat="1" applyFont="1" applyFill="1" applyAlignment="1" applyProtection="1">
      <alignment horizontal="center" vertical="center"/>
      <protection hidden="1"/>
    </xf>
    <xf numFmtId="0" fontId="30" fillId="15" borderId="0" xfId="0" applyFont="1" applyFill="1" applyAlignment="1" applyProtection="1">
      <alignment horizontal="justify" vertical="center" wrapText="1"/>
      <protection hidden="1"/>
    </xf>
    <xf numFmtId="166" fontId="30" fillId="15" borderId="0" xfId="0" applyNumberFormat="1" applyFont="1" applyFill="1" applyAlignment="1" applyProtection="1">
      <alignment horizontal="right" vertical="center"/>
      <protection hidden="1"/>
    </xf>
    <xf numFmtId="164" fontId="30" fillId="15" borderId="0" xfId="0" applyNumberFormat="1" applyFont="1" applyFill="1" applyAlignment="1" applyProtection="1">
      <alignment horizontal="right" vertical="center"/>
      <protection hidden="1"/>
    </xf>
    <xf numFmtId="166" fontId="30" fillId="15" borderId="0" xfId="0" applyNumberFormat="1" applyFont="1" applyFill="1" applyAlignment="1" applyProtection="1">
      <alignment horizontal="right" vertical="center" wrapText="1"/>
      <protection hidden="1"/>
    </xf>
    <xf numFmtId="49" fontId="31" fillId="15" borderId="0" xfId="28" applyNumberFormat="1" applyFont="1" applyFill="1" applyAlignment="1" applyProtection="1">
      <alignment horizontal="center" vertical="center"/>
      <protection hidden="1"/>
    </xf>
    <xf numFmtId="49" fontId="30" fillId="15" borderId="10" xfId="0" applyNumberFormat="1" applyFont="1" applyFill="1" applyBorder="1" applyAlignment="1" applyProtection="1">
      <alignment horizontal="center" vertical="center" wrapText="1"/>
      <protection hidden="1"/>
    </xf>
    <xf numFmtId="166" fontId="30" fillId="15" borderId="10" xfId="0" applyNumberFormat="1" applyFont="1" applyFill="1" applyBorder="1" applyAlignment="1" applyProtection="1">
      <alignment horizontal="center" vertical="center" wrapText="1"/>
      <protection hidden="1"/>
    </xf>
    <xf numFmtId="166" fontId="30" fillId="15" borderId="11" xfId="36" applyNumberFormat="1" applyFont="1" applyFill="1" applyBorder="1" applyAlignment="1" applyProtection="1">
      <alignment horizontal="center" vertical="center"/>
      <protection hidden="1"/>
    </xf>
    <xf numFmtId="166" fontId="30" fillId="15" borderId="11" xfId="36" applyNumberFormat="1" applyFont="1" applyFill="1" applyBorder="1" applyAlignment="1" applyProtection="1">
      <alignment horizontal="left" vertical="center" wrapText="1"/>
      <protection hidden="1"/>
    </xf>
    <xf numFmtId="166" fontId="30" fillId="15" borderId="10" xfId="0" applyNumberFormat="1" applyFont="1" applyFill="1" applyBorder="1" applyAlignment="1">
      <alignment horizontal="center" vertical="center"/>
    </xf>
    <xf numFmtId="166" fontId="30" fillId="15" borderId="10" xfId="36" applyNumberFormat="1" applyFont="1" applyFill="1" applyBorder="1" applyAlignment="1" applyProtection="1">
      <alignment horizontal="left" vertical="center" wrapText="1"/>
      <protection hidden="1"/>
    </xf>
    <xf numFmtId="49" fontId="33" fillId="15" borderId="10" xfId="0" applyNumberFormat="1" applyFont="1" applyFill="1" applyBorder="1" applyAlignment="1" applyProtection="1">
      <alignment horizontal="center" vertical="center"/>
      <protection hidden="1"/>
    </xf>
    <xf numFmtId="0" fontId="33" fillId="15" borderId="10" xfId="0" applyFont="1" applyFill="1" applyBorder="1" applyAlignment="1" applyProtection="1">
      <alignment vertical="center" wrapText="1"/>
    </xf>
    <xf numFmtId="2" fontId="33" fillId="15" borderId="10" xfId="0" applyNumberFormat="1" applyFont="1" applyFill="1" applyBorder="1" applyAlignment="1" applyProtection="1">
      <alignment horizontal="center" vertical="center" wrapText="1"/>
      <protection hidden="1"/>
    </xf>
    <xf numFmtId="166" fontId="33" fillId="15" borderId="10" xfId="20" applyNumberFormat="1" applyFont="1" applyFill="1" applyBorder="1" applyAlignment="1" applyProtection="1">
      <alignment horizontal="center" vertical="center"/>
      <protection hidden="1"/>
    </xf>
    <xf numFmtId="166" fontId="33" fillId="15" borderId="10" xfId="0" applyNumberFormat="1" applyFont="1" applyFill="1" applyBorder="1" applyAlignment="1">
      <alignment horizontal="center" vertical="center"/>
    </xf>
    <xf numFmtId="0" fontId="34" fillId="15" borderId="0" xfId="28" applyFont="1" applyFill="1" applyAlignment="1">
      <alignment vertical="center"/>
    </xf>
    <xf numFmtId="0" fontId="35" fillId="15" borderId="0" xfId="29" applyFont="1" applyFill="1" applyAlignment="1">
      <alignment vertical="center"/>
    </xf>
    <xf numFmtId="49" fontId="33" fillId="15" borderId="11" xfId="0" applyNumberFormat="1" applyFont="1" applyFill="1" applyBorder="1" applyAlignment="1" applyProtection="1">
      <alignment horizontal="center" vertical="center"/>
      <protection hidden="1"/>
    </xf>
    <xf numFmtId="0" fontId="33" fillId="15" borderId="10" xfId="0" applyFont="1" applyFill="1" applyBorder="1" applyAlignment="1" applyProtection="1">
      <alignment horizontal="justify" vertical="center"/>
    </xf>
    <xf numFmtId="0" fontId="33" fillId="15" borderId="11" xfId="29" applyFont="1" applyFill="1" applyBorder="1" applyAlignment="1">
      <alignment horizontal="center" vertical="center" wrapText="1"/>
    </xf>
    <xf numFmtId="49" fontId="30" fillId="15" borderId="10" xfId="0" applyNumberFormat="1" applyFont="1" applyFill="1" applyBorder="1" applyAlignment="1" applyProtection="1">
      <alignment horizontal="center" vertical="center"/>
      <protection hidden="1"/>
    </xf>
    <xf numFmtId="0" fontId="30" fillId="15" borderId="10" xfId="0" applyFont="1" applyFill="1" applyBorder="1" applyAlignment="1" applyProtection="1">
      <alignment vertical="center" wrapText="1"/>
    </xf>
    <xf numFmtId="0" fontId="30" fillId="15" borderId="10" xfId="29" applyFont="1" applyFill="1" applyBorder="1" applyAlignment="1">
      <alignment horizontal="center" vertical="center" wrapText="1"/>
    </xf>
    <xf numFmtId="167" fontId="24" fillId="15" borderId="10" xfId="36" applyNumberFormat="1" applyFont="1" applyFill="1" applyBorder="1" applyAlignment="1" applyProtection="1">
      <alignment horizontal="justify" vertical="center" wrapText="1"/>
      <protection hidden="1"/>
    </xf>
    <xf numFmtId="167" fontId="24" fillId="15" borderId="10" xfId="36" applyNumberFormat="1" applyFont="1" applyFill="1" applyBorder="1" applyAlignment="1" applyProtection="1">
      <alignment horizontal="left" vertical="center" wrapText="1"/>
      <protection hidden="1"/>
    </xf>
    <xf numFmtId="167" fontId="24" fillId="15" borderId="10" xfId="0" applyNumberFormat="1" applyFont="1" applyFill="1" applyBorder="1" applyAlignment="1" applyProtection="1">
      <alignment horizontal="justify" vertical="center" wrapText="1"/>
      <protection hidden="1"/>
    </xf>
    <xf numFmtId="167" fontId="24" fillId="15" borderId="10" xfId="0" applyNumberFormat="1" applyFont="1" applyFill="1" applyBorder="1" applyAlignment="1">
      <alignment vertical="center" wrapText="1"/>
    </xf>
    <xf numFmtId="167" fontId="24" fillId="15" borderId="10" xfId="0" applyNumberFormat="1" applyFont="1" applyFill="1" applyBorder="1" applyAlignment="1">
      <alignment horizontal="justify" vertical="center" wrapText="1"/>
    </xf>
    <xf numFmtId="166" fontId="38" fillId="15" borderId="10" xfId="0" applyNumberFormat="1" applyFont="1" applyFill="1" applyBorder="1" applyAlignment="1">
      <alignment horizontal="center" vertical="center"/>
    </xf>
    <xf numFmtId="166" fontId="33" fillId="0" borderId="10" xfId="0" applyNumberFormat="1" applyFont="1" applyFill="1" applyBorder="1" applyAlignment="1" applyProtection="1">
      <alignment horizontal="justify" vertical="center" wrapText="1"/>
      <protection hidden="1"/>
    </xf>
    <xf numFmtId="166" fontId="24" fillId="15" borderId="10" xfId="0" applyNumberFormat="1" applyFont="1" applyFill="1" applyBorder="1" applyAlignment="1">
      <alignment horizontal="justify" vertical="center" wrapText="1"/>
    </xf>
    <xf numFmtId="166" fontId="30" fillId="15" borderId="10" xfId="0" applyNumberFormat="1" applyFont="1" applyFill="1" applyBorder="1" applyAlignment="1" applyProtection="1">
      <alignment horizontal="center" vertical="center" wrapText="1"/>
      <protection hidden="1"/>
    </xf>
    <xf numFmtId="164" fontId="30" fillId="15" borderId="10" xfId="0" applyNumberFormat="1" applyFont="1" applyFill="1" applyBorder="1" applyAlignment="1" applyProtection="1">
      <alignment horizontal="center" vertical="center" wrapText="1"/>
      <protection hidden="1"/>
    </xf>
    <xf numFmtId="0" fontId="31" fillId="15" borderId="0" xfId="28" applyFont="1" applyFill="1" applyAlignment="1" applyProtection="1">
      <alignment horizontal="center" vertical="center"/>
      <protection hidden="1"/>
    </xf>
    <xf numFmtId="49" fontId="31" fillId="15" borderId="0" xfId="28" applyNumberFormat="1" applyFont="1" applyFill="1" applyAlignment="1" applyProtection="1">
      <alignment horizontal="center" vertical="center"/>
      <protection hidden="1"/>
    </xf>
    <xf numFmtId="49" fontId="30" fillId="15" borderId="10" xfId="0" applyNumberFormat="1" applyFont="1" applyFill="1" applyBorder="1" applyAlignment="1" applyProtection="1">
      <alignment horizontal="center" vertical="center" wrapText="1"/>
      <protection hidden="1"/>
    </xf>
    <xf numFmtId="0" fontId="30" fillId="15" borderId="10" xfId="0" applyFont="1" applyFill="1" applyBorder="1" applyAlignment="1" applyProtection="1">
      <alignment horizontal="center" vertical="center" wrapText="1"/>
      <protection hidden="1"/>
    </xf>
  </cellXfs>
  <cellStyles count="5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2 2" xfId="20"/>
    <cellStyle name="Обычный 2 2 2 2" xfId="46"/>
    <cellStyle name="Обычный 2 2 3" xfId="41"/>
    <cellStyle name="Обычный 2 2 4" xfId="45"/>
    <cellStyle name="Обычный 2 3" xfId="21"/>
    <cellStyle name="Обычный 2 3 2" xfId="47"/>
    <cellStyle name="Обычный 2 4" xfId="22"/>
    <cellStyle name="Обычный 2 4 2" xfId="48"/>
    <cellStyle name="Обычный 2 5" xfId="23"/>
    <cellStyle name="Обычный 2 5 2" xfId="49"/>
    <cellStyle name="Обычный 2 6" xfId="24"/>
    <cellStyle name="Обычный 2 7" xfId="25"/>
    <cellStyle name="Обычный 2 7 2" xfId="50"/>
    <cellStyle name="Обычный 3" xfId="26"/>
    <cellStyle name="Обычный 3 2" xfId="27"/>
    <cellStyle name="Обычный 3 2 2" xfId="52"/>
    <cellStyle name="Обычный 3 3" xfId="51"/>
    <cellStyle name="Обычный 4" xfId="28"/>
    <cellStyle name="Обычный 4 2" xfId="53"/>
    <cellStyle name="Обычный 5" xfId="42"/>
    <cellStyle name="Обычный 6" xfId="43"/>
    <cellStyle name="Обычный 7" xfId="44"/>
    <cellStyle name="Обычный_tmp 2" xfId="29"/>
    <cellStyle name="Плохой" xfId="30" builtinId="27" customBuiltin="1"/>
    <cellStyle name="Пояснение" xfId="31" builtinId="53" customBuiltin="1"/>
    <cellStyle name="Примечание" xfId="32" builtinId="10" customBuiltin="1"/>
    <cellStyle name="Примечание 2" xfId="54"/>
    <cellStyle name="Связанная ячейка" xfId="33" builtinId="24" customBuiltin="1"/>
    <cellStyle name="Стиль 1" xfId="34"/>
    <cellStyle name="Текст предупреждения" xfId="35" builtinId="11" customBuiltin="1"/>
    <cellStyle name="Финансовый" xfId="36" builtinId="3"/>
    <cellStyle name="Финансовый 2" xfId="37"/>
    <cellStyle name="Финансовый 3" xfId="38"/>
    <cellStyle name="Финансовый 3 2" xfId="56"/>
    <cellStyle name="Финансовый 4" xfId="39"/>
    <cellStyle name="Финансовый 4 2" xfId="57"/>
    <cellStyle name="Финансовый 5" xfId="55"/>
    <cellStyle name="Хороший" xfId="40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0"/>
  <sheetViews>
    <sheetView tabSelected="1" view="pageBreakPreview" zoomScale="70" zoomScaleNormal="60" zoomScaleSheetLayoutView="70" zoomScalePageLayoutView="75" workbookViewId="0">
      <selection activeCell="Q1" sqref="Q1"/>
    </sheetView>
  </sheetViews>
  <sheetFormatPr defaultColWidth="9.140625" defaultRowHeight="16.5" x14ac:dyDescent="0.2"/>
  <cols>
    <col min="1" max="1" width="4.42578125" style="9" customWidth="1"/>
    <col min="2" max="2" width="35.28515625" style="6" customWidth="1"/>
    <col min="3" max="3" width="15.85546875" style="6" customWidth="1"/>
    <col min="4" max="4" width="14.28515625" style="7" customWidth="1"/>
    <col min="5" max="5" width="11.42578125" style="7" customWidth="1"/>
    <col min="6" max="6" width="15.85546875" style="7" customWidth="1"/>
    <col min="7" max="7" width="15.5703125" style="7" customWidth="1"/>
    <col min="8" max="8" width="14.85546875" style="7" customWidth="1"/>
    <col min="9" max="9" width="12.140625" style="7" customWidth="1"/>
    <col min="10" max="10" width="16.42578125" style="7" customWidth="1"/>
    <col min="11" max="11" width="15" style="7" customWidth="1"/>
    <col min="12" max="12" width="16" style="8" customWidth="1"/>
    <col min="13" max="13" width="10.85546875" style="8" customWidth="1"/>
    <col min="14" max="14" width="16.28515625" style="8" customWidth="1"/>
    <col min="15" max="15" width="15.28515625" style="8" customWidth="1"/>
    <col min="16" max="16" width="65" style="19" customWidth="1"/>
    <col min="17" max="16384" width="9.140625" style="4"/>
  </cols>
  <sheetData>
    <row r="1" spans="1:102" ht="33" x14ac:dyDescent="0.2">
      <c r="P1" s="11" t="s">
        <v>57</v>
      </c>
    </row>
    <row r="2" spans="1:102" s="1" customFormat="1" ht="20.25" x14ac:dyDescent="0.2">
      <c r="A2" s="58" t="s">
        <v>47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3" spans="1:102" s="1" customFormat="1" ht="20.25" x14ac:dyDescent="0.2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02" s="1" customFormat="1" ht="20.25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02" s="2" customFormat="1" ht="20.25" x14ac:dyDescent="0.2">
      <c r="A5" s="23"/>
      <c r="B5" s="24"/>
      <c r="C5" s="24"/>
      <c r="D5" s="25"/>
      <c r="E5" s="25"/>
      <c r="F5" s="25"/>
      <c r="G5" s="25"/>
      <c r="H5" s="25"/>
      <c r="I5" s="25"/>
      <c r="J5" s="25"/>
      <c r="K5" s="25"/>
      <c r="L5" s="26"/>
      <c r="M5" s="26"/>
      <c r="N5" s="26"/>
      <c r="O5" s="26"/>
      <c r="P5" s="27" t="s">
        <v>0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</row>
    <row r="6" spans="1:102" s="3" customFormat="1" ht="33" customHeight="1" x14ac:dyDescent="0.2">
      <c r="A6" s="60" t="s">
        <v>30</v>
      </c>
      <c r="B6" s="61" t="s">
        <v>1</v>
      </c>
      <c r="C6" s="61" t="s">
        <v>19</v>
      </c>
      <c r="D6" s="56" t="s">
        <v>48</v>
      </c>
      <c r="E6" s="56" t="s">
        <v>2</v>
      </c>
      <c r="F6" s="56"/>
      <c r="G6" s="56"/>
      <c r="H6" s="56" t="s">
        <v>31</v>
      </c>
      <c r="I6" s="56" t="s">
        <v>2</v>
      </c>
      <c r="J6" s="56"/>
      <c r="K6" s="56"/>
      <c r="L6" s="57" t="s">
        <v>32</v>
      </c>
      <c r="M6" s="57" t="s">
        <v>2</v>
      </c>
      <c r="N6" s="57"/>
      <c r="O6" s="57"/>
      <c r="P6" s="30" t="s">
        <v>3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</row>
    <row r="7" spans="1:102" ht="33" customHeight="1" x14ac:dyDescent="0.2">
      <c r="A7" s="60"/>
      <c r="B7" s="61"/>
      <c r="C7" s="61"/>
      <c r="D7" s="56"/>
      <c r="E7" s="56" t="s">
        <v>4</v>
      </c>
      <c r="F7" s="56" t="s">
        <v>5</v>
      </c>
      <c r="G7" s="56" t="s">
        <v>41</v>
      </c>
      <c r="H7" s="56"/>
      <c r="I7" s="56" t="s">
        <v>4</v>
      </c>
      <c r="J7" s="56" t="s">
        <v>5</v>
      </c>
      <c r="K7" s="56" t="s">
        <v>41</v>
      </c>
      <c r="L7" s="57"/>
      <c r="M7" s="57" t="s">
        <v>4</v>
      </c>
      <c r="N7" s="57" t="s">
        <v>5</v>
      </c>
      <c r="O7" s="56" t="s">
        <v>41</v>
      </c>
      <c r="P7" s="30" t="s">
        <v>17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</row>
    <row r="8" spans="1:102" ht="33" customHeight="1" x14ac:dyDescent="0.2">
      <c r="A8" s="60"/>
      <c r="B8" s="61"/>
      <c r="C8" s="61"/>
      <c r="D8" s="56"/>
      <c r="E8" s="56"/>
      <c r="F8" s="56"/>
      <c r="G8" s="56"/>
      <c r="H8" s="56"/>
      <c r="I8" s="56"/>
      <c r="J8" s="56"/>
      <c r="K8" s="56"/>
      <c r="L8" s="57"/>
      <c r="M8" s="57"/>
      <c r="N8" s="57"/>
      <c r="O8" s="56"/>
      <c r="P8" s="30" t="s">
        <v>18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</row>
    <row r="9" spans="1:102" ht="51" customHeight="1" x14ac:dyDescent="0.2">
      <c r="A9" s="60"/>
      <c r="B9" s="61"/>
      <c r="C9" s="61"/>
      <c r="D9" s="56"/>
      <c r="E9" s="56"/>
      <c r="F9" s="56"/>
      <c r="G9" s="56"/>
      <c r="H9" s="56"/>
      <c r="I9" s="56"/>
      <c r="J9" s="56"/>
      <c r="K9" s="56"/>
      <c r="L9" s="57"/>
      <c r="M9" s="57"/>
      <c r="N9" s="57"/>
      <c r="O9" s="56"/>
      <c r="P9" s="30" t="s">
        <v>40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s="5" customFormat="1" ht="20.25" x14ac:dyDescent="0.2">
      <c r="A10" s="29" t="s">
        <v>6</v>
      </c>
      <c r="B10" s="29" t="s">
        <v>7</v>
      </c>
      <c r="C10" s="29" t="s">
        <v>8</v>
      </c>
      <c r="D10" s="29" t="s">
        <v>9</v>
      </c>
      <c r="E10" s="29" t="s">
        <v>10</v>
      </c>
      <c r="F10" s="29" t="s">
        <v>11</v>
      </c>
      <c r="G10" s="29" t="s">
        <v>12</v>
      </c>
      <c r="H10" s="29" t="s">
        <v>13</v>
      </c>
      <c r="I10" s="29" t="s">
        <v>15</v>
      </c>
      <c r="J10" s="29" t="s">
        <v>14</v>
      </c>
      <c r="K10" s="29" t="s">
        <v>16</v>
      </c>
      <c r="L10" s="29">
        <v>12</v>
      </c>
      <c r="M10" s="29">
        <v>13</v>
      </c>
      <c r="N10" s="29">
        <v>14</v>
      </c>
      <c r="O10" s="29">
        <v>15</v>
      </c>
      <c r="P10" s="29" t="s">
        <v>20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</row>
    <row r="11" spans="1:102" s="10" customFormat="1" ht="27" customHeight="1" x14ac:dyDescent="0.2">
      <c r="A11" s="20" t="s">
        <v>21</v>
      </c>
      <c r="B11" s="20"/>
      <c r="C11" s="20"/>
      <c r="D11" s="22">
        <f>E11+F11+G11</f>
        <v>398609.6</v>
      </c>
      <c r="E11" s="22">
        <f>E12+E13+E19+E20</f>
        <v>345303.6</v>
      </c>
      <c r="F11" s="22">
        <f t="shared" ref="F11:G11" si="0">F12+F13+F19+F20</f>
        <v>0</v>
      </c>
      <c r="G11" s="22">
        <f t="shared" si="0"/>
        <v>53306</v>
      </c>
      <c r="H11" s="22">
        <f>J11+K11+I11</f>
        <v>371912.1</v>
      </c>
      <c r="I11" s="22">
        <f>I12+I13+I19+I20</f>
        <v>318682.8</v>
      </c>
      <c r="J11" s="22">
        <f t="shared" ref="J11" si="1">J12+J13+J19+J20</f>
        <v>0</v>
      </c>
      <c r="K11" s="22">
        <f t="shared" ref="K11" si="2">K12+K13+K19+K20</f>
        <v>53229.3</v>
      </c>
      <c r="L11" s="22">
        <f>H11-D11</f>
        <v>-26697.5</v>
      </c>
      <c r="M11" s="22">
        <f>M12+M13+M19+M20</f>
        <v>-26620.799999999996</v>
      </c>
      <c r="N11" s="22">
        <f t="shared" ref="N11" si="3">N12+N13+N19+N20</f>
        <v>0</v>
      </c>
      <c r="O11" s="22">
        <f t="shared" ref="O11" si="4">O12+O13+O19+O20</f>
        <v>-76.69999999999709</v>
      </c>
      <c r="P11" s="2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</row>
    <row r="12" spans="1:102" s="10" customFormat="1" ht="264" x14ac:dyDescent="0.2">
      <c r="A12" s="31" t="s">
        <v>6</v>
      </c>
      <c r="B12" s="32" t="s">
        <v>26</v>
      </c>
      <c r="C12" s="22" t="s">
        <v>25</v>
      </c>
      <c r="D12" s="22">
        <f t="shared" ref="D12:D18" si="5">E12+F12+G12</f>
        <v>56534.8</v>
      </c>
      <c r="E12" s="22">
        <v>56534.8</v>
      </c>
      <c r="F12" s="22">
        <v>0</v>
      </c>
      <c r="G12" s="22">
        <v>0</v>
      </c>
      <c r="H12" s="22">
        <f t="shared" ref="H12:H17" si="6">I12+J12+K12</f>
        <v>51571.1</v>
      </c>
      <c r="I12" s="22">
        <v>51571.1</v>
      </c>
      <c r="J12" s="22">
        <v>0</v>
      </c>
      <c r="K12" s="22">
        <v>0</v>
      </c>
      <c r="L12" s="22">
        <f t="shared" ref="L12" si="7">M12+N12+O12</f>
        <v>-4963.7000000000044</v>
      </c>
      <c r="M12" s="22">
        <f t="shared" ref="M12:O12" si="8">I12-E12</f>
        <v>-4963.7000000000044</v>
      </c>
      <c r="N12" s="22">
        <f t="shared" si="8"/>
        <v>0</v>
      </c>
      <c r="O12" s="22">
        <f t="shared" si="8"/>
        <v>0</v>
      </c>
      <c r="P12" s="49" t="s">
        <v>52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</row>
    <row r="13" spans="1:102" s="10" customFormat="1" ht="99" x14ac:dyDescent="0.2">
      <c r="A13" s="22" t="s">
        <v>7</v>
      </c>
      <c r="B13" s="34" t="s">
        <v>27</v>
      </c>
      <c r="C13" s="22"/>
      <c r="D13" s="22">
        <f t="shared" si="5"/>
        <v>273652.59999999998</v>
      </c>
      <c r="E13" s="22">
        <f>E14+E15+E17+E18+E16</f>
        <v>273652.59999999998</v>
      </c>
      <c r="F13" s="22">
        <f t="shared" ref="F13:G13" si="9">F14+F15+F17+F18+F16</f>
        <v>0</v>
      </c>
      <c r="G13" s="22">
        <f t="shared" si="9"/>
        <v>0</v>
      </c>
      <c r="H13" s="22">
        <f t="shared" ref="H13:L13" si="10">H14+H15+H17+H18+H16</f>
        <v>256054.8</v>
      </c>
      <c r="I13" s="22">
        <f>I14+I15+I17+I18+I16</f>
        <v>256054.8</v>
      </c>
      <c r="J13" s="22">
        <f t="shared" ref="J13" si="11">J14+J15+J17+J18+J16</f>
        <v>0</v>
      </c>
      <c r="K13" s="22">
        <f t="shared" ref="K13" si="12">K14+K15+K17+K18+K16</f>
        <v>0</v>
      </c>
      <c r="L13" s="22">
        <f t="shared" si="10"/>
        <v>-17597.799999999992</v>
      </c>
      <c r="M13" s="22">
        <f>M14+M15+M17+M18+M16</f>
        <v>-17597.799999999992</v>
      </c>
      <c r="N13" s="22">
        <f t="shared" ref="N13" si="13">N14+N15+N17+N18+N16</f>
        <v>0</v>
      </c>
      <c r="O13" s="22">
        <f t="shared" ref="O13" si="14">O14+O15+O17+O18+O16</f>
        <v>0</v>
      </c>
      <c r="P13" s="49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</row>
    <row r="14" spans="1:102" s="41" customFormat="1" ht="148.5" x14ac:dyDescent="0.2">
      <c r="A14" s="35" t="s">
        <v>34</v>
      </c>
      <c r="B14" s="36" t="s">
        <v>28</v>
      </c>
      <c r="C14" s="37" t="s">
        <v>25</v>
      </c>
      <c r="D14" s="38">
        <f t="shared" si="5"/>
        <v>32978.6</v>
      </c>
      <c r="E14" s="39">
        <v>32978.6</v>
      </c>
      <c r="F14" s="39">
        <v>0</v>
      </c>
      <c r="G14" s="39">
        <v>0</v>
      </c>
      <c r="H14" s="39">
        <f>I14+J14+K14</f>
        <v>29514.5</v>
      </c>
      <c r="I14" s="39">
        <v>29514.5</v>
      </c>
      <c r="J14" s="39">
        <v>0</v>
      </c>
      <c r="K14" s="39">
        <v>0</v>
      </c>
      <c r="L14" s="39">
        <f>H14-D14</f>
        <v>-3464.0999999999985</v>
      </c>
      <c r="M14" s="39">
        <f>I14-E14</f>
        <v>-3464.0999999999985</v>
      </c>
      <c r="N14" s="39">
        <f>J14-F14</f>
        <v>0</v>
      </c>
      <c r="O14" s="39">
        <f>K14-G14</f>
        <v>0</v>
      </c>
      <c r="P14" s="50" t="s">
        <v>51</v>
      </c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</row>
    <row r="15" spans="1:102" s="41" customFormat="1" ht="132" x14ac:dyDescent="0.2">
      <c r="A15" s="42" t="s">
        <v>35</v>
      </c>
      <c r="B15" s="43" t="s">
        <v>42</v>
      </c>
      <c r="C15" s="44" t="s">
        <v>33</v>
      </c>
      <c r="D15" s="38">
        <f t="shared" si="5"/>
        <v>72452.5</v>
      </c>
      <c r="E15" s="39">
        <v>72452.5</v>
      </c>
      <c r="F15" s="39">
        <v>0</v>
      </c>
      <c r="G15" s="39">
        <v>0</v>
      </c>
      <c r="H15" s="39">
        <f t="shared" ref="H15" si="15">I15+J15+K15</f>
        <v>72439.199999999997</v>
      </c>
      <c r="I15" s="39">
        <v>72439.199999999997</v>
      </c>
      <c r="J15" s="39">
        <v>0</v>
      </c>
      <c r="K15" s="39">
        <v>0</v>
      </c>
      <c r="L15" s="39">
        <f t="shared" ref="L15" si="16">H15-D15</f>
        <v>-13.30000000000291</v>
      </c>
      <c r="M15" s="39">
        <f>I15-E15</f>
        <v>-13.30000000000291</v>
      </c>
      <c r="N15" s="39">
        <f>J15-F15</f>
        <v>0</v>
      </c>
      <c r="O15" s="39">
        <f>K15-G15</f>
        <v>0</v>
      </c>
      <c r="P15" s="54" t="s">
        <v>53</v>
      </c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</row>
    <row r="16" spans="1:102" s="41" customFormat="1" ht="198" x14ac:dyDescent="0.2">
      <c r="A16" s="35" t="s">
        <v>36</v>
      </c>
      <c r="B16" s="36" t="s">
        <v>45</v>
      </c>
      <c r="C16" s="37" t="s">
        <v>33</v>
      </c>
      <c r="D16" s="38">
        <f t="shared" si="5"/>
        <v>1366.3</v>
      </c>
      <c r="E16" s="39">
        <v>1366.3</v>
      </c>
      <c r="F16" s="39">
        <v>0</v>
      </c>
      <c r="G16" s="39">
        <v>0</v>
      </c>
      <c r="H16" s="39">
        <f t="shared" si="6"/>
        <v>1366.3</v>
      </c>
      <c r="I16" s="39">
        <v>1366.3</v>
      </c>
      <c r="J16" s="39">
        <v>0</v>
      </c>
      <c r="K16" s="39">
        <v>0</v>
      </c>
      <c r="L16" s="39">
        <f t="shared" ref="L16:N17" si="17">H16-D16</f>
        <v>0</v>
      </c>
      <c r="M16" s="39">
        <f t="shared" si="17"/>
        <v>0</v>
      </c>
      <c r="N16" s="39">
        <f t="shared" si="17"/>
        <v>0</v>
      </c>
      <c r="O16" s="39">
        <f>K16-G16</f>
        <v>0</v>
      </c>
      <c r="P16" s="51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</row>
    <row r="17" spans="1:102" s="41" customFormat="1" ht="379.5" x14ac:dyDescent="0.2">
      <c r="A17" s="35" t="s">
        <v>37</v>
      </c>
      <c r="B17" s="36" t="s">
        <v>39</v>
      </c>
      <c r="C17" s="37" t="s">
        <v>29</v>
      </c>
      <c r="D17" s="38">
        <f t="shared" si="5"/>
        <v>146707.79999999999</v>
      </c>
      <c r="E17" s="39">
        <v>146707.79999999999</v>
      </c>
      <c r="F17" s="39">
        <v>0</v>
      </c>
      <c r="G17" s="39">
        <v>0</v>
      </c>
      <c r="H17" s="39">
        <f t="shared" si="6"/>
        <v>132862.5</v>
      </c>
      <c r="I17" s="39">
        <v>132862.5</v>
      </c>
      <c r="J17" s="39">
        <v>0</v>
      </c>
      <c r="K17" s="39">
        <v>0</v>
      </c>
      <c r="L17" s="39">
        <f t="shared" si="17"/>
        <v>-13845.299999999988</v>
      </c>
      <c r="M17" s="39">
        <f t="shared" si="17"/>
        <v>-13845.299999999988</v>
      </c>
      <c r="N17" s="39">
        <f t="shared" si="17"/>
        <v>0</v>
      </c>
      <c r="O17" s="39">
        <f>K17-G17</f>
        <v>0</v>
      </c>
      <c r="P17" s="52" t="s">
        <v>54</v>
      </c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</row>
    <row r="18" spans="1:102" s="41" customFormat="1" ht="214.5" x14ac:dyDescent="0.2">
      <c r="A18" s="35" t="s">
        <v>38</v>
      </c>
      <c r="B18" s="36" t="s">
        <v>46</v>
      </c>
      <c r="C18" s="37" t="s">
        <v>24</v>
      </c>
      <c r="D18" s="38">
        <f t="shared" si="5"/>
        <v>20147.400000000001</v>
      </c>
      <c r="E18" s="39">
        <v>20147.400000000001</v>
      </c>
      <c r="F18" s="39">
        <v>0</v>
      </c>
      <c r="G18" s="39">
        <v>0</v>
      </c>
      <c r="H18" s="39">
        <f>I18+J18+K18</f>
        <v>19872.3</v>
      </c>
      <c r="I18" s="39">
        <v>19872.3</v>
      </c>
      <c r="J18" s="39">
        <v>0</v>
      </c>
      <c r="K18" s="39">
        <v>0</v>
      </c>
      <c r="L18" s="39">
        <f>H18-D18</f>
        <v>-275.10000000000218</v>
      </c>
      <c r="M18" s="39">
        <f>I18-E18</f>
        <v>-275.10000000000218</v>
      </c>
      <c r="N18" s="39">
        <f>J18-F18</f>
        <v>0</v>
      </c>
      <c r="O18" s="39">
        <f>K18-G18</f>
        <v>0</v>
      </c>
      <c r="P18" s="51" t="s">
        <v>55</v>
      </c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</row>
    <row r="19" spans="1:102" s="10" customFormat="1" ht="99" x14ac:dyDescent="0.2">
      <c r="A19" s="45" t="s">
        <v>8</v>
      </c>
      <c r="B19" s="46" t="s">
        <v>44</v>
      </c>
      <c r="C19" s="47" t="s">
        <v>43</v>
      </c>
      <c r="D19" s="22">
        <f t="shared" ref="D19" si="18">E19+F19+G19</f>
        <v>68061.3</v>
      </c>
      <c r="E19" s="22">
        <v>14755.3</v>
      </c>
      <c r="F19" s="22">
        <v>0</v>
      </c>
      <c r="G19" s="22">
        <v>53306</v>
      </c>
      <c r="H19" s="22">
        <f>I19+J19+K19</f>
        <v>64286.200000000004</v>
      </c>
      <c r="I19" s="33">
        <v>11056.9</v>
      </c>
      <c r="J19" s="22">
        <v>0</v>
      </c>
      <c r="K19" s="53">
        <v>53229.3</v>
      </c>
      <c r="L19" s="22">
        <f t="shared" ref="L19" si="19">M19+N19+O19</f>
        <v>-3775.0999999999967</v>
      </c>
      <c r="M19" s="22">
        <f>I19-E19</f>
        <v>-3698.3999999999996</v>
      </c>
      <c r="N19" s="22">
        <f t="shared" ref="N19" si="20">J19-F19</f>
        <v>0</v>
      </c>
      <c r="O19" s="22">
        <f t="shared" ref="O19" si="21">K19-G19</f>
        <v>-76.69999999999709</v>
      </c>
      <c r="P19" s="48" t="s">
        <v>56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</row>
    <row r="20" spans="1:102" s="10" customFormat="1" ht="214.5" x14ac:dyDescent="0.2">
      <c r="A20" s="45" t="s">
        <v>9</v>
      </c>
      <c r="B20" s="46" t="s">
        <v>49</v>
      </c>
      <c r="C20" s="22" t="s">
        <v>25</v>
      </c>
      <c r="D20" s="22">
        <f t="shared" ref="D20" si="22">E20+F20+G20</f>
        <v>360.9</v>
      </c>
      <c r="E20" s="33">
        <v>360.9</v>
      </c>
      <c r="F20" s="22">
        <v>0</v>
      </c>
      <c r="G20" s="22">
        <v>0</v>
      </c>
      <c r="H20" s="22">
        <f>I20+J20+K20</f>
        <v>0</v>
      </c>
      <c r="I20" s="22">
        <v>0</v>
      </c>
      <c r="J20" s="22">
        <v>0</v>
      </c>
      <c r="K20" s="22">
        <v>0</v>
      </c>
      <c r="L20" s="22">
        <f t="shared" ref="L20" si="23">M20+N20+O20</f>
        <v>-360.9</v>
      </c>
      <c r="M20" s="22">
        <f>I20-E20</f>
        <v>-360.9</v>
      </c>
      <c r="N20" s="22">
        <f t="shared" ref="N20" si="24">J20-F20</f>
        <v>0</v>
      </c>
      <c r="O20" s="22">
        <f t="shared" ref="O20" si="25">K20-G20</f>
        <v>0</v>
      </c>
      <c r="P20" s="55" t="s">
        <v>50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</row>
    <row r="21" spans="1:102" s="10" customFormat="1" ht="24" customHeight="1" x14ac:dyDescent="0.2">
      <c r="A21" s="12"/>
      <c r="B21" s="13"/>
      <c r="C21" s="14"/>
      <c r="D21" s="15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7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</row>
    <row r="22" spans="1:102" ht="20.25" x14ac:dyDescent="0.2">
      <c r="P22" s="18" t="s">
        <v>22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</row>
    <row r="23" spans="1:102" ht="20.25" x14ac:dyDescent="0.2">
      <c r="P23" s="18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</row>
    <row r="24" spans="1:102" ht="20.25" x14ac:dyDescent="0.2">
      <c r="P24" s="18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</row>
    <row r="25" spans="1:102" ht="20.25" x14ac:dyDescent="0.2"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</row>
    <row r="26" spans="1:102" ht="20.25" x14ac:dyDescent="0.2"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</row>
    <row r="27" spans="1:102" ht="20.25" x14ac:dyDescent="0.2"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</row>
    <row r="28" spans="1:102" ht="20.25" x14ac:dyDescent="0.2"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</row>
    <row r="29" spans="1:102" ht="20.25" x14ac:dyDescent="0.2"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</row>
    <row r="30" spans="1:102" ht="20.25" x14ac:dyDescent="0.2"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</row>
  </sheetData>
  <sheetProtection formatCells="0" formatColumns="0" formatRows="0" insertColumns="0" insertRows="0" insertHyperlinks="0" deleteColumns="0" deleteRows="0" sort="0" autoFilter="0" pivotTables="0"/>
  <customSheetViews>
    <customSheetView guid="{C30FC139-983B-4304-8774-B9D3DB3E6216}" scale="75" printArea="1" topLeftCell="J4">
      <selection activeCell="P12" sqref="P12"/>
      <pageMargins left="0.39370078740157483" right="0" top="0.98425196850393704" bottom="0.19685039370078741" header="0.31496062992125984" footer="0.11811023622047245"/>
      <printOptions horizontalCentered="1"/>
      <pageSetup paperSize="9" scale="43" fitToHeight="0" orientation="landscape" horizontalDpi="4294967295" r:id="rId1"/>
      <headerFooter>
        <oddFooter>&amp;R&amp;P</oddFooter>
      </headerFooter>
    </customSheetView>
    <customSheetView guid="{E9973A70-B8DD-4608-92BC-C3DC9794D9D9}" scale="75" showPageBreaks="1" printArea="1" topLeftCell="A16">
      <selection activeCell="J20" sqref="J20"/>
      <pageMargins left="0.39370078740157483" right="0" top="0.98425196850393704" bottom="0.19685039370078741" header="0.31496062992125984" footer="0.11811023622047245"/>
      <printOptions horizontalCentered="1"/>
      <pageSetup paperSize="9" scale="43" fitToHeight="0" orientation="landscape" horizontalDpi="4294967295" r:id="rId2"/>
      <headerFooter>
        <oddFooter>&amp;R&amp;P</oddFooter>
      </headerFooter>
    </customSheetView>
    <customSheetView guid="{D8B8BBF7-F965-4F38-8578-9E723FA661A2}" scale="70" printArea="1" topLeftCell="A10">
      <selection activeCell="A19" sqref="A19:XFD20"/>
      <pageMargins left="0.39370078740157483" right="0" top="0.98425196850393704" bottom="0.19685039370078741" header="0.31496062992125984" footer="0.11811023622047245"/>
      <printOptions horizontalCentered="1"/>
      <pageSetup paperSize="9" scale="43" fitToHeight="0" orientation="landscape" horizontalDpi="4294967295" r:id="rId3"/>
      <headerFooter>
        <oddFooter>&amp;R&amp;P</oddFooter>
      </headerFooter>
    </customSheetView>
  </customSheetViews>
  <mergeCells count="20">
    <mergeCell ref="A2:P2"/>
    <mergeCell ref="A3:P3"/>
    <mergeCell ref="A6:A9"/>
    <mergeCell ref="B6:B9"/>
    <mergeCell ref="C6:C9"/>
    <mergeCell ref="E6:G6"/>
    <mergeCell ref="H6:H9"/>
    <mergeCell ref="M7:M9"/>
    <mergeCell ref="G7:G9"/>
    <mergeCell ref="K7:K9"/>
    <mergeCell ref="L6:L9"/>
    <mergeCell ref="J7:J9"/>
    <mergeCell ref="N7:N9"/>
    <mergeCell ref="I6:K6"/>
    <mergeCell ref="F7:F9"/>
    <mergeCell ref="I7:I9"/>
    <mergeCell ref="O7:O9"/>
    <mergeCell ref="D6:D9"/>
    <mergeCell ref="M6:O6"/>
    <mergeCell ref="E7:E9"/>
  </mergeCells>
  <printOptions horizontalCentered="1"/>
  <pageMargins left="0" right="0" top="0.78740157480314965" bottom="0.39370078740157483" header="0.31496062992125984" footer="0.31496062992125984"/>
  <pageSetup paperSize="9" scale="50" fitToHeight="2" orientation="landscape" r:id="rId4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 год</vt:lpstr>
      <vt:lpstr>'2022 год'!Заголовки_для_печати</vt:lpstr>
      <vt:lpstr>'2022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Мельченкова Оксана Викторовна</cp:lastModifiedBy>
  <cp:lastPrinted>2023-03-28T11:57:12Z</cp:lastPrinted>
  <dcterms:created xsi:type="dcterms:W3CDTF">2011-04-20T04:40:49Z</dcterms:created>
  <dcterms:modified xsi:type="dcterms:W3CDTF">2023-03-30T05:23:25Z</dcterms:modified>
</cp:coreProperties>
</file>